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Лист1!$A$4:$K$13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Лист1!$A$5:$J$11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G14" i="1" l="1"/>
  <c r="I5" i="1" l="1"/>
  <c r="I12" i="1" l="1"/>
</calcChain>
</file>

<file path=xl/sharedStrings.xml><?xml version="1.0" encoding="utf-8"?>
<sst xmlns="http://schemas.openxmlformats.org/spreadsheetml/2006/main" count="61" uniqueCount="39">
  <si>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</si>
  <si>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</si>
  <si>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</si>
  <si>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</si>
  <si>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</si>
  <si>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</si>
  <si>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</si>
  <si>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</si>
  <si>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</si>
  <si>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600005</t>
  </si>
  <si>
    <t>72084978</t>
  </si>
  <si>
    <t>76019641</t>
  </si>
  <si>
    <t>76026190</t>
  </si>
  <si>
    <t>76028903</t>
  </si>
  <si>
    <t>76042090</t>
  </si>
  <si>
    <t>76042091</t>
  </si>
  <si>
    <t>76042092</t>
  </si>
  <si>
    <t>Кран КШД.М.025.016.02 25х16 ХЛ1 A муф.</t>
  </si>
  <si>
    <t>Клапан 19с53нж 50х40 У1 фл.кр.</t>
  </si>
  <si>
    <t>Клапан КСА 21040-015 15х40 УХЛ1 A муфт</t>
  </si>
  <si>
    <t>Клапан КСА 21160-015 15х160 муфтовый</t>
  </si>
  <si>
    <t>Клапан КЗ 025.016.00.Ф 25х16 У1 A фл.кр</t>
  </si>
  <si>
    <t>Клапан КЗ 020.016.00.Ф 20х16 У1 A фл.кр</t>
  </si>
  <si>
    <t>Клапан КЗ015.016.00.Ф 15х16 У1 A фл.</t>
  </si>
  <si>
    <t>2000088664</t>
  </si>
  <si>
    <t>2000088643</t>
  </si>
  <si>
    <t>2000088642</t>
  </si>
  <si>
    <t>2000088641</t>
  </si>
  <si>
    <t>2000088639</t>
  </si>
  <si>
    <t>2000088640</t>
  </si>
  <si>
    <t>2000088638</t>
  </si>
  <si>
    <t>ШТ</t>
  </si>
  <si>
    <t>КМП</t>
  </si>
  <si>
    <t>2104</t>
  </si>
  <si>
    <t>2102</t>
  </si>
  <si>
    <t>Цена оценки</t>
  </si>
  <si>
    <t>Стоимость оценки</t>
  </si>
  <si>
    <t xml:space="preserve">Лот №4 </t>
  </si>
  <si>
    <t>Стоимость реализации с НДС, предложенная оферентом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</si>
</sst>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Protection="1">
      <protection locked="0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Border="1"/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1"/>
  <sheetViews>
    <sheetView tabSelected="1" workbookViewId="0">
      <pane ySplit="4" topLeftCell="A5" activePane="bottomLeft" state="frozen"/>
      <selection pane="bottomLeft" activeCell="I5" sqref="I5:I11"/>
    </sheetView>
  </sheetViews>
  <sheetFormatPr defaultRowHeight="14.3" x14ac:dyDescent="0.25"/>
  <cols>
    <col min="1" max="2" width="7.375" style="1" customWidth="1"/>
    <col min="3" max="3" width="10.625" style="1" customWidth="1"/>
    <col min="4" max="4" width="41.125" style="1" customWidth="1"/>
    <col min="5" max="5" width="13.625" style="1" customWidth="1"/>
    <col min="6" max="6" width="9.875" style="1" customWidth="1"/>
    <col min="7" max="7" width="15.375" style="3" customWidth="1"/>
    <col min="8" max="9" width="15" style="4" customWidth="1"/>
    <col min="10" max="10" width="6.875" style="8" customWidth="1"/>
    <col min="11" max="11" width="37.75" customWidth="1"/>
    <col min="12" max="12" width="24.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3"/>
    </row>
    <row r="2" spans="1:11" x14ac:dyDescent="0.25">
      <c r="A2" s="22" t="s">
        <v>37</v>
      </c>
      <c r="B2" s="22"/>
      <c r="C2" s="22"/>
      <c r="D2" s="22"/>
      <c r="E2" s="22"/>
      <c r="F2" s="22"/>
      <c r="G2" s="22"/>
      <c r="H2" s="22"/>
      <c r="I2" s="22"/>
      <c r="J2" s="23"/>
    </row>
    <row r="4" spans="1:11" ht="42.8" x14ac:dyDescent="0.25">
      <c r="A4" s="5" t="s">
        <v>0</v>
      </c>
      <c r="B4" s="5" t="s">
        <v>1</v>
      </c>
      <c r="C4" s="5" t="s">
        <v>2</v>
      </c>
      <c r="D4" s="5" t="s">
        <v>3</v>
      </c>
      <c r="E4" s="2" t="s">
        <v>4</v>
      </c>
      <c r="F4" s="5" t="s">
        <v>5</v>
      </c>
      <c r="G4" s="5" t="s">
        <v>6</v>
      </c>
      <c r="H4" s="5" t="s">
        <v>35</v>
      </c>
      <c r="I4" s="5" t="s">
        <v>36</v>
      </c>
      <c r="J4" s="7" t="s">
        <v>7</v>
      </c>
      <c r="K4" s="5" t="s">
        <v>38</v>
      </c>
    </row>
    <row r="5" spans="1:11" x14ac:dyDescent="0.25">
      <c r="A5" s="14" t="s">
        <v>8</v>
      </c>
      <c r="B5" s="14" t="s">
        <v>9</v>
      </c>
      <c r="C5" s="14" t="s">
        <v>10</v>
      </c>
      <c r="D5" s="14" t="s">
        <v>17</v>
      </c>
      <c r="E5" s="14" t="s">
        <v>24</v>
      </c>
      <c r="F5" s="14" t="s">
        <v>31</v>
      </c>
      <c r="G5" s="15">
        <v>7</v>
      </c>
      <c r="H5" s="21">
        <v>1714.36</v>
      </c>
      <c r="I5" s="16">
        <f t="shared" ref="I5:I11" si="0">H5*G5</f>
        <v>12000.519999999999</v>
      </c>
      <c r="J5" s="20" t="s">
        <v>33</v>
      </c>
      <c r="K5" s="17"/>
    </row>
    <row r="6" spans="1:11" x14ac:dyDescent="0.25">
      <c r="A6" s="14" t="s">
        <v>8</v>
      </c>
      <c r="B6" s="14" t="s">
        <v>9</v>
      </c>
      <c r="C6" s="14" t="s">
        <v>11</v>
      </c>
      <c r="D6" s="14" t="s">
        <v>18</v>
      </c>
      <c r="E6" s="14" t="s">
        <v>25</v>
      </c>
      <c r="F6" s="14" t="s">
        <v>32</v>
      </c>
      <c r="G6" s="15">
        <v>1</v>
      </c>
      <c r="H6" s="21">
        <v>2813.45</v>
      </c>
      <c r="I6" s="16">
        <f t="shared" si="0"/>
        <v>2813.45</v>
      </c>
      <c r="J6" s="20" t="s">
        <v>34</v>
      </c>
      <c r="K6" s="17"/>
    </row>
    <row r="7" spans="1:11" x14ac:dyDescent="0.25">
      <c r="A7" s="14" t="s">
        <v>8</v>
      </c>
      <c r="B7" s="14" t="s">
        <v>9</v>
      </c>
      <c r="C7" s="14" t="s">
        <v>12</v>
      </c>
      <c r="D7" s="14" t="s">
        <v>19</v>
      </c>
      <c r="E7" s="14" t="s">
        <v>26</v>
      </c>
      <c r="F7" s="14" t="s">
        <v>31</v>
      </c>
      <c r="G7" s="15">
        <v>11</v>
      </c>
      <c r="H7" s="21">
        <v>658.05</v>
      </c>
      <c r="I7" s="16">
        <f t="shared" si="0"/>
        <v>7238.5499999999993</v>
      </c>
      <c r="J7" s="20" t="s">
        <v>34</v>
      </c>
      <c r="K7" s="17"/>
    </row>
    <row r="8" spans="1:11" x14ac:dyDescent="0.25">
      <c r="A8" s="14" t="s">
        <v>8</v>
      </c>
      <c r="B8" s="14" t="s">
        <v>9</v>
      </c>
      <c r="C8" s="14" t="s">
        <v>13</v>
      </c>
      <c r="D8" s="14" t="s">
        <v>20</v>
      </c>
      <c r="E8" s="14" t="s">
        <v>27</v>
      </c>
      <c r="F8" s="14" t="s">
        <v>31</v>
      </c>
      <c r="G8" s="15">
        <v>7</v>
      </c>
      <c r="H8" s="21">
        <v>658.08</v>
      </c>
      <c r="I8" s="16">
        <f t="shared" si="0"/>
        <v>4606.5600000000004</v>
      </c>
      <c r="J8" s="20" t="s">
        <v>34</v>
      </c>
      <c r="K8" s="17"/>
    </row>
    <row r="9" spans="1:11" x14ac:dyDescent="0.25">
      <c r="A9" s="14" t="s">
        <v>8</v>
      </c>
      <c r="B9" s="14" t="s">
        <v>9</v>
      </c>
      <c r="C9" s="14" t="s">
        <v>14</v>
      </c>
      <c r="D9" s="14" t="s">
        <v>21</v>
      </c>
      <c r="E9" s="14" t="s">
        <v>28</v>
      </c>
      <c r="F9" s="14" t="s">
        <v>32</v>
      </c>
      <c r="G9" s="15">
        <v>4</v>
      </c>
      <c r="H9" s="21">
        <v>532.25</v>
      </c>
      <c r="I9" s="16">
        <f t="shared" si="0"/>
        <v>2129</v>
      </c>
      <c r="J9" s="20" t="s">
        <v>34</v>
      </c>
      <c r="K9" s="17"/>
    </row>
    <row r="10" spans="1:11" x14ac:dyDescent="0.25">
      <c r="A10" s="14" t="s">
        <v>8</v>
      </c>
      <c r="B10" s="14" t="s">
        <v>9</v>
      </c>
      <c r="C10" s="14" t="s">
        <v>15</v>
      </c>
      <c r="D10" s="14" t="s">
        <v>22</v>
      </c>
      <c r="E10" s="14" t="s">
        <v>29</v>
      </c>
      <c r="F10" s="14" t="s">
        <v>32</v>
      </c>
      <c r="G10" s="15">
        <v>1</v>
      </c>
      <c r="H10" s="21">
        <v>532.24</v>
      </c>
      <c r="I10" s="16">
        <f t="shared" si="0"/>
        <v>532.24</v>
      </c>
      <c r="J10" s="20" t="s">
        <v>34</v>
      </c>
      <c r="K10" s="17"/>
    </row>
    <row r="11" spans="1:11" x14ac:dyDescent="0.25">
      <c r="A11" s="14" t="s">
        <v>8</v>
      </c>
      <c r="B11" s="14" t="s">
        <v>9</v>
      </c>
      <c r="C11" s="14" t="s">
        <v>16</v>
      </c>
      <c r="D11" s="14" t="s">
        <v>23</v>
      </c>
      <c r="E11" s="14" t="s">
        <v>30</v>
      </c>
      <c r="F11" s="14" t="s">
        <v>32</v>
      </c>
      <c r="G11" s="15">
        <v>13</v>
      </c>
      <c r="H11" s="21">
        <v>532.22</v>
      </c>
      <c r="I11" s="16">
        <f t="shared" si="0"/>
        <v>6918.8600000000006</v>
      </c>
      <c r="J11" s="20" t="s">
        <v>34</v>
      </c>
      <c r="K11" s="17"/>
    </row>
    <row r="12" spans="1:11" s="6" customFormat="1" hidden="1" x14ac:dyDescent="0.25">
      <c r="A12" s="9"/>
      <c r="B12" s="9"/>
      <c r="C12" s="9"/>
      <c r="D12" s="9"/>
      <c r="E12" s="9"/>
      <c r="F12" s="9"/>
      <c r="G12" s="10"/>
      <c r="H12" s="12"/>
      <c r="I12" s="11">
        <f>SUBTOTAL(9,I5:I11)</f>
        <v>36239.18</v>
      </c>
      <c r="J12" s="9"/>
      <c r="K12" s="13"/>
    </row>
    <row r="13" spans="1:11" hidden="1" x14ac:dyDescent="0.25">
      <c r="J13" s="1"/>
    </row>
    <row r="14" spans="1:11" x14ac:dyDescent="0.25">
      <c r="G14" s="19">
        <f>SUBTOTAL(9,G5:G13)</f>
        <v>44</v>
      </c>
      <c r="I14" s="18"/>
    </row>
    <row r="15" spans="1:11" x14ac:dyDescent="0.25">
      <c r="H15" s="3"/>
    </row>
    <row r="16" spans="1:11" x14ac:dyDescent="0.25">
      <c r="H16" s="3"/>
    </row>
    <row r="17" spans="8:8" x14ac:dyDescent="0.25">
      <c r="H17" s="3"/>
    </row>
    <row r="18" spans="8:8" x14ac:dyDescent="0.25">
      <c r="H18" s="3"/>
    </row>
    <row r="19" spans="8:8" x14ac:dyDescent="0.25">
      <c r="H19" s="3"/>
    </row>
    <row r="20" spans="8:8" x14ac:dyDescent="0.25">
      <c r="H20" s="3"/>
    </row>
    <row r="21" spans="8:8" x14ac:dyDescent="0.25">
      <c r="H21" s="3"/>
    </row>
  </sheetData>
  <autoFilter ref="A4:K13">
    <filterColumn colId="10">
      <customFilters>
        <customFilter operator="notEqual" val=" "/>
      </custom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2024-05-27T05:09:13Z</dcterms:modified>
</cp:coreProperties>
</file>